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9200" windowHeight="10848"/>
  </bookViews>
  <sheets>
    <sheet name="Приложение 9" sheetId="1" r:id="rId1"/>
  </sheets>
  <definedNames>
    <definedName name="_xlnm.Print_Titles" localSheetId="0">'Приложение 9'!$6:$7</definedName>
    <definedName name="_xlnm.Print_Area" localSheetId="0">'Приложение 9'!$A$1:$E$79</definedName>
  </definedNames>
  <calcPr calcId="144525"/>
</workbook>
</file>

<file path=xl/calcChain.xml><?xml version="1.0" encoding="utf-8"?>
<calcChain xmlns="http://schemas.openxmlformats.org/spreadsheetml/2006/main">
  <c r="C8" i="1" l="1"/>
  <c r="D8" i="1"/>
  <c r="B8" i="1"/>
  <c r="E18" i="1"/>
  <c r="E17" i="1"/>
  <c r="E16" i="1"/>
  <c r="D14" i="1"/>
  <c r="D12" i="1" s="1"/>
  <c r="D11" i="1" s="1"/>
  <c r="D9" i="1" s="1"/>
  <c r="C14" i="1"/>
  <c r="C12" i="1" s="1"/>
  <c r="C11" i="1" s="1"/>
  <c r="C9" i="1" s="1"/>
  <c r="B14" i="1"/>
  <c r="B12" i="1" s="1"/>
  <c r="B11" i="1" s="1"/>
  <c r="B9" i="1" s="1"/>
  <c r="E14" i="1" l="1"/>
  <c r="E12" i="1" s="1"/>
  <c r="E11" i="1" s="1"/>
  <c r="E9" i="1" s="1"/>
  <c r="E8" i="1"/>
  <c r="C19" i="1"/>
  <c r="D19" i="1"/>
  <c r="E19" i="1"/>
  <c r="B19" i="1"/>
  <c r="C21" i="1"/>
  <c r="D21" i="1"/>
  <c r="E21" i="1"/>
  <c r="B21" i="1"/>
  <c r="C22" i="1"/>
  <c r="D22" i="1"/>
  <c r="E22" i="1"/>
  <c r="B22" i="1"/>
  <c r="C24" i="1"/>
  <c r="D24" i="1"/>
  <c r="E24" i="1"/>
  <c r="B24" i="1"/>
  <c r="E27" i="1"/>
  <c r="E28" i="1"/>
  <c r="E26" i="1"/>
  <c r="C55" i="1"/>
  <c r="D55" i="1"/>
  <c r="E55" i="1"/>
  <c r="B55" i="1"/>
  <c r="C57" i="1"/>
  <c r="D57" i="1"/>
  <c r="E57" i="1"/>
  <c r="B57" i="1"/>
  <c r="C58" i="1"/>
  <c r="D58" i="1"/>
  <c r="E58" i="1"/>
  <c r="B58" i="1"/>
  <c r="C60" i="1"/>
  <c r="D60" i="1"/>
  <c r="E60" i="1"/>
  <c r="B60" i="1"/>
  <c r="E64" i="1"/>
  <c r="E63" i="1"/>
  <c r="E62" i="1"/>
  <c r="C79" i="1" l="1"/>
  <c r="B79" i="1"/>
  <c r="C38" i="1"/>
  <c r="C37" i="1"/>
  <c r="C36" i="1"/>
  <c r="B38" i="1"/>
  <c r="B37" i="1"/>
  <c r="B36" i="1"/>
  <c r="D50" i="1" l="1"/>
  <c r="C51" i="1"/>
  <c r="C50" i="1" s="1"/>
  <c r="C39" i="1" s="1"/>
  <c r="D51" i="1"/>
  <c r="C45" i="1"/>
  <c r="C41" i="1" s="1"/>
  <c r="D45" i="1"/>
  <c r="D41" i="1"/>
  <c r="D39" i="1" s="1"/>
  <c r="C46" i="1"/>
  <c r="D46" i="1"/>
  <c r="E54" i="1" l="1"/>
  <c r="E53" i="1"/>
  <c r="E51" i="1" s="1"/>
  <c r="E50" i="1" s="1"/>
  <c r="B51" i="1"/>
  <c r="B50" i="1"/>
  <c r="E48" i="1" l="1"/>
  <c r="E79" i="1"/>
  <c r="E37" i="1" l="1"/>
  <c r="E38" i="1"/>
  <c r="E36" i="1"/>
  <c r="C34" i="1"/>
  <c r="C32" i="1" s="1"/>
  <c r="C31" i="1" s="1"/>
  <c r="C29" i="1" s="1"/>
  <c r="D34" i="1"/>
  <c r="D32" i="1" s="1"/>
  <c r="D31" i="1" s="1"/>
  <c r="D29" i="1" s="1"/>
  <c r="B34" i="1"/>
  <c r="B32" i="1" s="1"/>
  <c r="B31" i="1" s="1"/>
  <c r="B29" i="1" s="1"/>
  <c r="E78" i="1"/>
  <c r="E77" i="1"/>
  <c r="C75" i="1"/>
  <c r="C70" i="1" s="1"/>
  <c r="D75" i="1"/>
  <c r="D70" i="1" s="1"/>
  <c r="B75" i="1"/>
  <c r="B70" i="1" s="1"/>
  <c r="E49" i="1"/>
  <c r="E46" i="1" s="1"/>
  <c r="E45" i="1" s="1"/>
  <c r="B46" i="1"/>
  <c r="B45" i="1" s="1"/>
  <c r="E75" i="1" l="1"/>
  <c r="E70" i="1" s="1"/>
  <c r="E41" i="1"/>
  <c r="E39" i="1" s="1"/>
  <c r="B41" i="1"/>
  <c r="B39" i="1" s="1"/>
  <c r="E34" i="1"/>
  <c r="E32" i="1" s="1"/>
  <c r="E31" i="1" s="1"/>
  <c r="E29" i="1" s="1"/>
  <c r="B65" i="1"/>
  <c r="D65" i="1"/>
  <c r="C65" i="1"/>
  <c r="E65" i="1" l="1"/>
</calcChain>
</file>

<file path=xl/sharedStrings.xml><?xml version="1.0" encoding="utf-8"?>
<sst xmlns="http://schemas.openxmlformats.org/spreadsheetml/2006/main" count="81" uniqueCount="40">
  <si>
    <t>Всего на реализацию национальных проектов</t>
  </si>
  <si>
    <t>в том числе:</t>
  </si>
  <si>
    <t>бюджет автономного округа</t>
  </si>
  <si>
    <t>местный бюджет</t>
  </si>
  <si>
    <t>федеральный бюджет</t>
  </si>
  <si>
    <t>тыс. рублей</t>
  </si>
  <si>
    <t>в том числе по направлениям расходов:</t>
  </si>
  <si>
    <t>Финансовая поддержка субъектов малого и среднего предпринимательства</t>
  </si>
  <si>
    <t>Парк по улице Менделеева в городе Югорске</t>
  </si>
  <si>
    <t>Наименование национального проекта/ регионального проекта, муниципальной программы города Югорска по направлениям</t>
  </si>
  <si>
    <t>2023 год</t>
  </si>
  <si>
    <t>Итого по национальному проекту «Демография»</t>
  </si>
  <si>
    <t>Муниципальная программа города Югорска «Развитие физической культуры»</t>
  </si>
  <si>
    <t>Региональный проект «Спорт - норма жизни»</t>
  </si>
  <si>
    <t>Итого по национальному проекту «Малое и среднее предпринимательство и поддержка индивидуальной предпринимательской инициативы»</t>
  </si>
  <si>
    <t>Муниципальная программа города Югорска «Социально - экономическое развитие и муниципальное управление»</t>
  </si>
  <si>
    <t>Итого по национальному проекту «Жилье и городская среда»</t>
  </si>
  <si>
    <t>Муниципальная программа города Югорска «Автомобильные дороги, транспорт и городская среда»</t>
  </si>
  <si>
    <t>Региональный проект «Формирование комфортной городской среды»</t>
  </si>
  <si>
    <t xml:space="preserve"> </t>
  </si>
  <si>
    <t>2024 год</t>
  </si>
  <si>
    <t>Приложение 9 к пояснительной записке</t>
  </si>
  <si>
    <t>2025 год</t>
  </si>
  <si>
    <t>Итого: 2023 - 2025 годы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</si>
  <si>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</si>
  <si>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Финансовая поддержка субъектов малого и среднего предпринимательства на развитие социального предпринимательства</t>
  </si>
  <si>
    <t>Региональный проект «Создание условий для легкого старта и комфортного ведения бизнеса»</t>
  </si>
  <si>
    <t>Региональный проект «Акселерация субъектов малого и среднего предпринимательства»</t>
  </si>
  <si>
    <t>Расходы бюджета города Югорска на финансовое обеспечение участия в региональных проектах на 2023 год и на плановый период 2024 и 2025 годов</t>
  </si>
  <si>
    <t>Муниципальная программа города Югорска "Развитие жилищной сферы"</t>
  </si>
  <si>
    <t>Региональный проект «Жилье»</t>
  </si>
  <si>
    <t>Реконструкция автомобильной дороги по улице Магистральная в городе Югорске</t>
  </si>
  <si>
    <t>Итого по национальному проекту «Культура»</t>
  </si>
  <si>
    <t>Муниципальная программа города Югорска "Культурное пространство"</t>
  </si>
  <si>
    <t>Региональный проект "Культурная среда"</t>
  </si>
  <si>
    <t>Техническое оснащение региональных и муниципальных музеев</t>
  </si>
  <si>
    <t>Итого по национальному проекту «Образование»</t>
  </si>
  <si>
    <t>Муниципальная программа города Югорска "Развитие образования"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</si>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</sst>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7" tint="-0.249977111117893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3" borderId="0" xfId="0" applyFont="1" applyFill="1"/>
    <xf numFmtId="0" fontId="1" fillId="2" borderId="0" xfId="0" applyFont="1" applyFill="1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view="pageBreakPreview" topLeftCell="A4" zoomScale="110" zoomScaleNormal="100" zoomScaleSheetLayoutView="110" workbookViewId="0">
      <selection activeCell="D12" sqref="D12"/>
    </sheetView>
  </sheetViews>
  <sheetFormatPr defaultColWidth="9.109375" defaultRowHeight="15.6" x14ac:dyDescent="0.3"/>
  <cols>
    <col min="1" max="1" width="43.88671875" style="1" customWidth="1"/>
    <col min="2" max="2" width="12.44140625" style="1" customWidth="1"/>
    <col min="3" max="3" width="12.6640625" style="1" customWidth="1"/>
    <col min="4" max="4" width="12" style="1" customWidth="1"/>
    <col min="5" max="5" width="16.109375" style="4" customWidth="1"/>
    <col min="6" max="16384" width="9.109375" style="1"/>
  </cols>
  <sheetData>
    <row r="1" spans="1:7" ht="16.8" x14ac:dyDescent="0.3">
      <c r="A1" s="27" t="s">
        <v>21</v>
      </c>
      <c r="B1" s="27"/>
      <c r="C1" s="27"/>
      <c r="D1" s="27"/>
      <c r="E1" s="27"/>
    </row>
    <row r="2" spans="1:7" x14ac:dyDescent="0.3">
      <c r="A2" s="5"/>
      <c r="B2" s="5"/>
      <c r="C2" s="5"/>
      <c r="D2" s="5"/>
      <c r="E2" s="6"/>
    </row>
    <row r="3" spans="1:7" ht="40.799999999999997" customHeight="1" x14ac:dyDescent="0.3">
      <c r="A3" s="26" t="s">
        <v>28</v>
      </c>
      <c r="B3" s="26"/>
      <c r="C3" s="26"/>
      <c r="D3" s="26"/>
      <c r="E3" s="26"/>
    </row>
    <row r="4" spans="1:7" x14ac:dyDescent="0.3">
      <c r="A4" s="7"/>
      <c r="B4" s="7"/>
      <c r="C4" s="7"/>
      <c r="D4" s="7"/>
      <c r="E4" s="8"/>
    </row>
    <row r="5" spans="1:7" x14ac:dyDescent="0.3">
      <c r="A5" s="5"/>
      <c r="B5" s="5"/>
      <c r="C5" s="5"/>
      <c r="D5" s="5"/>
      <c r="E5" s="9" t="s">
        <v>5</v>
      </c>
    </row>
    <row r="6" spans="1:7" ht="62.4" x14ac:dyDescent="0.3">
      <c r="A6" s="10" t="s">
        <v>9</v>
      </c>
      <c r="B6" s="11" t="s">
        <v>10</v>
      </c>
      <c r="C6" s="11" t="s">
        <v>20</v>
      </c>
      <c r="D6" s="11" t="s">
        <v>22</v>
      </c>
      <c r="E6" s="12" t="s">
        <v>23</v>
      </c>
    </row>
    <row r="7" spans="1:7" x14ac:dyDescent="0.3">
      <c r="A7" s="13">
        <v>1</v>
      </c>
      <c r="B7" s="14">
        <v>2</v>
      </c>
      <c r="C7" s="14">
        <v>3</v>
      </c>
      <c r="D7" s="14">
        <v>4</v>
      </c>
      <c r="E7" s="15">
        <v>5</v>
      </c>
    </row>
    <row r="8" spans="1:7" ht="31.2" x14ac:dyDescent="0.3">
      <c r="A8" s="16" t="s">
        <v>0</v>
      </c>
      <c r="B8" s="17">
        <f>+B29+B39+B55+B19+B9</f>
        <v>150118.70000000001</v>
      </c>
      <c r="C8" s="17">
        <f t="shared" ref="C8:D8" si="0">+C29+C39+C55+C19+C9</f>
        <v>18836.7</v>
      </c>
      <c r="D8" s="17">
        <f t="shared" si="0"/>
        <v>13284.1</v>
      </c>
      <c r="E8" s="17">
        <f t="shared" ref="C8:E8" si="1">+E29+E39+E55+E19</f>
        <v>175134.90000000002</v>
      </c>
      <c r="G8" s="2"/>
    </row>
    <row r="9" spans="1:7" ht="32.4" x14ac:dyDescent="0.3">
      <c r="A9" s="18" t="s">
        <v>36</v>
      </c>
      <c r="B9" s="19">
        <f>B11</f>
        <v>2390.8000000000002</v>
      </c>
      <c r="C9" s="19">
        <f t="shared" ref="C9:E9" si="2">C11</f>
        <v>2356.9</v>
      </c>
      <c r="D9" s="19">
        <f t="shared" si="2"/>
        <v>2356.9</v>
      </c>
      <c r="E9" s="19">
        <f t="shared" si="2"/>
        <v>7104.6</v>
      </c>
      <c r="G9" s="2"/>
    </row>
    <row r="10" spans="1:7" x14ac:dyDescent="0.3">
      <c r="A10" s="22" t="s">
        <v>1</v>
      </c>
      <c r="B10" s="17"/>
      <c r="C10" s="17"/>
      <c r="D10" s="17"/>
      <c r="E10" s="17"/>
      <c r="G10" s="2"/>
    </row>
    <row r="11" spans="1:7" ht="31.2" x14ac:dyDescent="0.3">
      <c r="A11" s="16" t="s">
        <v>37</v>
      </c>
      <c r="B11" s="17">
        <f>B12</f>
        <v>2390.8000000000002</v>
      </c>
      <c r="C11" s="17">
        <f t="shared" ref="C11:E11" si="3">C12</f>
        <v>2356.9</v>
      </c>
      <c r="D11" s="17">
        <f t="shared" si="3"/>
        <v>2356.9</v>
      </c>
      <c r="E11" s="17">
        <f t="shared" si="3"/>
        <v>7104.6</v>
      </c>
      <c r="G11" s="2"/>
    </row>
    <row r="12" spans="1:7" ht="48.6" x14ac:dyDescent="0.3">
      <c r="A12" s="18" t="s">
        <v>38</v>
      </c>
      <c r="B12" s="19">
        <f>B14</f>
        <v>2390.8000000000002</v>
      </c>
      <c r="C12" s="19">
        <f t="shared" ref="C12:E12" si="4">C14</f>
        <v>2356.9</v>
      </c>
      <c r="D12" s="19">
        <f t="shared" si="4"/>
        <v>2356.9</v>
      </c>
      <c r="E12" s="19">
        <f t="shared" si="4"/>
        <v>7104.6</v>
      </c>
      <c r="G12" s="2"/>
    </row>
    <row r="13" spans="1:7" x14ac:dyDescent="0.3">
      <c r="A13" s="22" t="s">
        <v>6</v>
      </c>
      <c r="B13" s="17"/>
      <c r="C13" s="17"/>
      <c r="D13" s="17"/>
      <c r="E13" s="17"/>
      <c r="G13" s="2"/>
    </row>
    <row r="14" spans="1:7" ht="78" x14ac:dyDescent="0.3">
      <c r="A14" s="22" t="s">
        <v>39</v>
      </c>
      <c r="B14" s="23">
        <f>B16+B17+B18</f>
        <v>2390.8000000000002</v>
      </c>
      <c r="C14" s="23">
        <f t="shared" ref="C14:E14" si="5">C16+C17+C18</f>
        <v>2356.9</v>
      </c>
      <c r="D14" s="23">
        <f t="shared" si="5"/>
        <v>2356.9</v>
      </c>
      <c r="E14" s="23">
        <f t="shared" si="5"/>
        <v>7104.6</v>
      </c>
      <c r="G14" s="2"/>
    </row>
    <row r="15" spans="1:7" x14ac:dyDescent="0.3">
      <c r="A15" s="24" t="s">
        <v>1</v>
      </c>
      <c r="B15" s="23"/>
      <c r="C15" s="23"/>
      <c r="D15" s="23"/>
      <c r="E15" s="23"/>
      <c r="G15" s="2"/>
    </row>
    <row r="16" spans="1:7" x14ac:dyDescent="0.3">
      <c r="A16" s="24" t="s">
        <v>4</v>
      </c>
      <c r="B16" s="21">
        <v>923.1</v>
      </c>
      <c r="C16" s="21">
        <v>910</v>
      </c>
      <c r="D16" s="21">
        <v>910</v>
      </c>
      <c r="E16" s="21">
        <f>B16+C16+D16</f>
        <v>2743.1</v>
      </c>
      <c r="G16" s="2"/>
    </row>
    <row r="17" spans="1:7" x14ac:dyDescent="0.3">
      <c r="A17" s="24" t="s">
        <v>2</v>
      </c>
      <c r="B17" s="21">
        <v>1443.8</v>
      </c>
      <c r="C17" s="21">
        <v>1423.3</v>
      </c>
      <c r="D17" s="21">
        <v>1423.3</v>
      </c>
      <c r="E17" s="21">
        <f t="shared" ref="E17:E18" si="6">B17+C17+D17</f>
        <v>4290.3999999999996</v>
      </c>
      <c r="G17" s="2"/>
    </row>
    <row r="18" spans="1:7" x14ac:dyDescent="0.3">
      <c r="A18" s="24" t="s">
        <v>3</v>
      </c>
      <c r="B18" s="21">
        <v>23.9</v>
      </c>
      <c r="C18" s="21">
        <v>23.6</v>
      </c>
      <c r="D18" s="21">
        <v>23.6</v>
      </c>
      <c r="E18" s="21">
        <f>B18+C18+D18</f>
        <v>71.099999999999994</v>
      </c>
      <c r="G18" s="2"/>
    </row>
    <row r="19" spans="1:7" ht="32.4" x14ac:dyDescent="0.3">
      <c r="A19" s="18" t="s">
        <v>32</v>
      </c>
      <c r="B19" s="19">
        <f>B21</f>
        <v>9846.0999999999985</v>
      </c>
      <c r="C19" s="19">
        <f t="shared" ref="C19:E19" si="7">C21</f>
        <v>0</v>
      </c>
      <c r="D19" s="19">
        <f t="shared" si="7"/>
        <v>0</v>
      </c>
      <c r="E19" s="19">
        <f t="shared" si="7"/>
        <v>9846.0999999999985</v>
      </c>
      <c r="G19" s="2"/>
    </row>
    <row r="20" spans="1:7" x14ac:dyDescent="0.3">
      <c r="A20" s="22" t="s">
        <v>1</v>
      </c>
      <c r="B20" s="17"/>
      <c r="C20" s="17"/>
      <c r="D20" s="17"/>
      <c r="E20" s="17"/>
      <c r="G20" s="2"/>
    </row>
    <row r="21" spans="1:7" ht="31.2" x14ac:dyDescent="0.3">
      <c r="A21" s="16" t="s">
        <v>33</v>
      </c>
      <c r="B21" s="17">
        <f>B22</f>
        <v>9846.0999999999985</v>
      </c>
      <c r="C21" s="17">
        <f t="shared" ref="C21:E21" si="8">C22</f>
        <v>0</v>
      </c>
      <c r="D21" s="17">
        <f t="shared" si="8"/>
        <v>0</v>
      </c>
      <c r="E21" s="17">
        <f t="shared" si="8"/>
        <v>9846.0999999999985</v>
      </c>
      <c r="G21" s="2"/>
    </row>
    <row r="22" spans="1:7" ht="21.6" customHeight="1" x14ac:dyDescent="0.3">
      <c r="A22" s="18" t="s">
        <v>34</v>
      </c>
      <c r="B22" s="19">
        <f>B24</f>
        <v>9846.0999999999985</v>
      </c>
      <c r="C22" s="19">
        <f t="shared" ref="C22:E22" si="9">C24</f>
        <v>0</v>
      </c>
      <c r="D22" s="19">
        <f t="shared" si="9"/>
        <v>0</v>
      </c>
      <c r="E22" s="19">
        <f t="shared" si="9"/>
        <v>9846.0999999999985</v>
      </c>
      <c r="G22" s="2"/>
    </row>
    <row r="23" spans="1:7" x14ac:dyDescent="0.3">
      <c r="A23" s="22" t="s">
        <v>6</v>
      </c>
      <c r="B23" s="17"/>
      <c r="C23" s="17"/>
      <c r="D23" s="17"/>
      <c r="E23" s="17"/>
      <c r="G23" s="2"/>
    </row>
    <row r="24" spans="1:7" ht="31.2" x14ac:dyDescent="0.3">
      <c r="A24" s="22" t="s">
        <v>35</v>
      </c>
      <c r="B24" s="23">
        <f>B26+B27+B28</f>
        <v>9846.0999999999985</v>
      </c>
      <c r="C24" s="23">
        <f t="shared" ref="C24:E24" si="10">C26+C27+C28</f>
        <v>0</v>
      </c>
      <c r="D24" s="23">
        <f t="shared" si="10"/>
        <v>0</v>
      </c>
      <c r="E24" s="23">
        <f t="shared" si="10"/>
        <v>9846.0999999999985</v>
      </c>
      <c r="G24" s="2"/>
    </row>
    <row r="25" spans="1:7" x14ac:dyDescent="0.3">
      <c r="A25" s="24" t="s">
        <v>1</v>
      </c>
      <c r="B25" s="23"/>
      <c r="C25" s="23"/>
      <c r="D25" s="23"/>
      <c r="E25" s="23"/>
      <c r="G25" s="2"/>
    </row>
    <row r="26" spans="1:7" x14ac:dyDescent="0.3">
      <c r="A26" s="24" t="s">
        <v>4</v>
      </c>
      <c r="B26" s="21">
        <v>3648</v>
      </c>
      <c r="C26" s="21">
        <v>0</v>
      </c>
      <c r="D26" s="21">
        <v>0</v>
      </c>
      <c r="E26" s="21">
        <f>B26+C26+D26</f>
        <v>3648</v>
      </c>
      <c r="G26" s="2"/>
    </row>
    <row r="27" spans="1:7" x14ac:dyDescent="0.3">
      <c r="A27" s="24" t="s">
        <v>2</v>
      </c>
      <c r="B27" s="21">
        <v>5705.8</v>
      </c>
      <c r="C27" s="21">
        <v>0</v>
      </c>
      <c r="D27" s="21">
        <v>0</v>
      </c>
      <c r="E27" s="21">
        <f t="shared" ref="E27:E28" si="11">B27+C27+D27</f>
        <v>5705.8</v>
      </c>
      <c r="G27" s="2"/>
    </row>
    <row r="28" spans="1:7" x14ac:dyDescent="0.3">
      <c r="A28" s="24" t="s">
        <v>3</v>
      </c>
      <c r="B28" s="21">
        <v>492.3</v>
      </c>
      <c r="C28" s="21">
        <v>0</v>
      </c>
      <c r="D28" s="21">
        <v>0</v>
      </c>
      <c r="E28" s="21">
        <f t="shared" si="11"/>
        <v>492.3</v>
      </c>
      <c r="G28" s="2"/>
    </row>
    <row r="29" spans="1:7" s="3" customFormat="1" ht="32.4" x14ac:dyDescent="0.3">
      <c r="A29" s="18" t="s">
        <v>11</v>
      </c>
      <c r="B29" s="19">
        <f>B31</f>
        <v>338.9</v>
      </c>
      <c r="C29" s="19">
        <f t="shared" ref="C29:E29" si="12">C31</f>
        <v>354.49999999999994</v>
      </c>
      <c r="D29" s="19">
        <f t="shared" si="12"/>
        <v>0</v>
      </c>
      <c r="E29" s="19">
        <f t="shared" si="12"/>
        <v>693.4</v>
      </c>
    </row>
    <row r="30" spans="1:7" s="3" customFormat="1" x14ac:dyDescent="0.3">
      <c r="A30" s="20" t="s">
        <v>1</v>
      </c>
      <c r="B30" s="21"/>
      <c r="C30" s="21"/>
      <c r="D30" s="21"/>
      <c r="E30" s="21"/>
    </row>
    <row r="31" spans="1:7" s="3" customFormat="1" ht="46.8" x14ac:dyDescent="0.3">
      <c r="A31" s="16" t="s">
        <v>12</v>
      </c>
      <c r="B31" s="17">
        <f>B32</f>
        <v>338.9</v>
      </c>
      <c r="C31" s="17">
        <f t="shared" ref="C31:E31" si="13">C32</f>
        <v>354.49999999999994</v>
      </c>
      <c r="D31" s="17">
        <f t="shared" si="13"/>
        <v>0</v>
      </c>
      <c r="E31" s="17">
        <f t="shared" si="13"/>
        <v>693.4</v>
      </c>
    </row>
    <row r="32" spans="1:7" s="3" customFormat="1" ht="32.4" x14ac:dyDescent="0.3">
      <c r="A32" s="18" t="s">
        <v>13</v>
      </c>
      <c r="B32" s="19">
        <f>B34</f>
        <v>338.9</v>
      </c>
      <c r="C32" s="19">
        <f t="shared" ref="C32:E32" si="14">C34</f>
        <v>354.49999999999994</v>
      </c>
      <c r="D32" s="19">
        <f t="shared" si="14"/>
        <v>0</v>
      </c>
      <c r="E32" s="19">
        <f t="shared" si="14"/>
        <v>693.4</v>
      </c>
      <c r="G32" s="3" t="s">
        <v>19</v>
      </c>
    </row>
    <row r="33" spans="1:5" s="3" customFormat="1" x14ac:dyDescent="0.3">
      <c r="A33" s="22" t="s">
        <v>6</v>
      </c>
      <c r="B33" s="21"/>
      <c r="C33" s="21"/>
      <c r="D33" s="21"/>
      <c r="E33" s="21"/>
    </row>
    <row r="34" spans="1:5" ht="78" x14ac:dyDescent="0.3">
      <c r="A34" s="22" t="s">
        <v>24</v>
      </c>
      <c r="B34" s="23">
        <f>B36+B37+B38</f>
        <v>338.9</v>
      </c>
      <c r="C34" s="23">
        <f t="shared" ref="C34:E34" si="15">C36+C37+C38</f>
        <v>354.49999999999994</v>
      </c>
      <c r="D34" s="23">
        <f t="shared" si="15"/>
        <v>0</v>
      </c>
      <c r="E34" s="23">
        <f t="shared" si="15"/>
        <v>693.4</v>
      </c>
    </row>
    <row r="35" spans="1:5" x14ac:dyDescent="0.3">
      <c r="A35" s="24" t="s">
        <v>1</v>
      </c>
      <c r="B35" s="21"/>
      <c r="C35" s="21"/>
      <c r="D35" s="21"/>
      <c r="E35" s="21"/>
    </row>
    <row r="36" spans="1:5" x14ac:dyDescent="0.3">
      <c r="A36" s="24" t="s">
        <v>4</v>
      </c>
      <c r="B36" s="21">
        <f>150.7-5.8</f>
        <v>144.89999999999998</v>
      </c>
      <c r="C36" s="21">
        <f>157.6-6</f>
        <v>151.6</v>
      </c>
      <c r="D36" s="21">
        <v>0</v>
      </c>
      <c r="E36" s="21">
        <f>B36+C36+D36</f>
        <v>296.5</v>
      </c>
    </row>
    <row r="37" spans="1:5" x14ac:dyDescent="0.3">
      <c r="A37" s="24" t="s">
        <v>2</v>
      </c>
      <c r="B37" s="21">
        <f>184.1-7</f>
        <v>177.1</v>
      </c>
      <c r="C37" s="21">
        <f>192.6-7.4</f>
        <v>185.2</v>
      </c>
      <c r="D37" s="21">
        <v>0</v>
      </c>
      <c r="E37" s="21">
        <f t="shared" ref="E37:E38" si="16">B37+C37+D37</f>
        <v>362.29999999999995</v>
      </c>
    </row>
    <row r="38" spans="1:5" x14ac:dyDescent="0.3">
      <c r="A38" s="24" t="s">
        <v>3</v>
      </c>
      <c r="B38" s="21">
        <f>17.6-0.7</f>
        <v>16.900000000000002</v>
      </c>
      <c r="C38" s="21">
        <f>18.4-0.7</f>
        <v>17.7</v>
      </c>
      <c r="D38" s="21">
        <v>0</v>
      </c>
      <c r="E38" s="21">
        <f t="shared" si="16"/>
        <v>34.6</v>
      </c>
    </row>
    <row r="39" spans="1:5" s="3" customFormat="1" ht="69.75" customHeight="1" x14ac:dyDescent="0.3">
      <c r="A39" s="18" t="s">
        <v>14</v>
      </c>
      <c r="B39" s="19">
        <f>B41+B50</f>
        <v>2674.6000000000004</v>
      </c>
      <c r="C39" s="19">
        <f t="shared" ref="C39:D39" si="17">C41+C50</f>
        <v>2674.6000000000004</v>
      </c>
      <c r="D39" s="19">
        <f t="shared" si="17"/>
        <v>2674.6000000000004</v>
      </c>
      <c r="E39" s="19">
        <f t="shared" ref="E39" si="18">E41+E50</f>
        <v>8023.8000000000011</v>
      </c>
    </row>
    <row r="40" spans="1:5" s="3" customFormat="1" ht="13.95" customHeight="1" x14ac:dyDescent="0.3">
      <c r="A40" s="20" t="s">
        <v>1</v>
      </c>
      <c r="B40" s="19"/>
      <c r="C40" s="19"/>
      <c r="D40" s="19"/>
      <c r="E40" s="19"/>
    </row>
    <row r="41" spans="1:5" s="3" customFormat="1" ht="51.75" customHeight="1" x14ac:dyDescent="0.3">
      <c r="A41" s="16" t="s">
        <v>15</v>
      </c>
      <c r="B41" s="17">
        <f>B45</f>
        <v>274.3</v>
      </c>
      <c r="C41" s="17">
        <f t="shared" ref="C41:D41" si="19">C45</f>
        <v>274.3</v>
      </c>
      <c r="D41" s="17">
        <f t="shared" si="19"/>
        <v>274.3</v>
      </c>
      <c r="E41" s="17">
        <f>E45</f>
        <v>822.90000000000009</v>
      </c>
    </row>
    <row r="42" spans="1:5" s="3" customFormat="1" hidden="1" x14ac:dyDescent="0.3">
      <c r="A42" s="20" t="s">
        <v>1</v>
      </c>
      <c r="B42" s="20"/>
      <c r="C42" s="20"/>
      <c r="D42" s="20"/>
      <c r="E42" s="17"/>
    </row>
    <row r="43" spans="1:5" s="3" customFormat="1" hidden="1" x14ac:dyDescent="0.3">
      <c r="A43" s="24" t="s">
        <v>2</v>
      </c>
      <c r="B43" s="21"/>
      <c r="C43" s="21"/>
      <c r="D43" s="21"/>
      <c r="E43" s="21"/>
    </row>
    <row r="44" spans="1:5" s="3" customFormat="1" hidden="1" x14ac:dyDescent="0.3">
      <c r="A44" s="24" t="s">
        <v>3</v>
      </c>
      <c r="B44" s="21"/>
      <c r="C44" s="21"/>
      <c r="D44" s="21"/>
      <c r="E44" s="21"/>
    </row>
    <row r="45" spans="1:5" s="3" customFormat="1" ht="48.6" x14ac:dyDescent="0.3">
      <c r="A45" s="18" t="s">
        <v>26</v>
      </c>
      <c r="B45" s="19">
        <f>B46</f>
        <v>274.3</v>
      </c>
      <c r="C45" s="19">
        <f t="shared" ref="C45:D45" si="20">C46</f>
        <v>274.3</v>
      </c>
      <c r="D45" s="19">
        <f t="shared" si="20"/>
        <v>274.3</v>
      </c>
      <c r="E45" s="19">
        <f>E46</f>
        <v>822.90000000000009</v>
      </c>
    </row>
    <row r="46" spans="1:5" s="3" customFormat="1" ht="46.8" x14ac:dyDescent="0.3">
      <c r="A46" s="22" t="s">
        <v>25</v>
      </c>
      <c r="B46" s="23">
        <f>B48+B49</f>
        <v>274.3</v>
      </c>
      <c r="C46" s="23">
        <f t="shared" ref="C46:D46" si="21">C48+C49</f>
        <v>274.3</v>
      </c>
      <c r="D46" s="23">
        <f t="shared" si="21"/>
        <v>274.3</v>
      </c>
      <c r="E46" s="23">
        <f>E48+E49</f>
        <v>822.90000000000009</v>
      </c>
    </row>
    <row r="47" spans="1:5" s="3" customFormat="1" x14ac:dyDescent="0.3">
      <c r="A47" s="25" t="s">
        <v>1</v>
      </c>
      <c r="B47" s="21"/>
      <c r="C47" s="21"/>
      <c r="D47" s="21"/>
      <c r="E47" s="21"/>
    </row>
    <row r="48" spans="1:5" s="3" customFormat="1" x14ac:dyDescent="0.3">
      <c r="A48" s="24" t="s">
        <v>2</v>
      </c>
      <c r="B48" s="21">
        <v>260.60000000000002</v>
      </c>
      <c r="C48" s="21">
        <v>260.60000000000002</v>
      </c>
      <c r="D48" s="21">
        <v>260.60000000000002</v>
      </c>
      <c r="E48" s="21">
        <f>D48+C48+B48</f>
        <v>781.80000000000007</v>
      </c>
    </row>
    <row r="49" spans="1:5" s="3" customFormat="1" x14ac:dyDescent="0.3">
      <c r="A49" s="24" t="s">
        <v>3</v>
      </c>
      <c r="B49" s="21">
        <v>13.7</v>
      </c>
      <c r="C49" s="21">
        <v>13.7</v>
      </c>
      <c r="D49" s="21">
        <v>13.7</v>
      </c>
      <c r="E49" s="21">
        <f>D49+C49+B49</f>
        <v>41.099999999999994</v>
      </c>
    </row>
    <row r="50" spans="1:5" s="3" customFormat="1" ht="48.6" x14ac:dyDescent="0.3">
      <c r="A50" s="18" t="s">
        <v>27</v>
      </c>
      <c r="B50" s="19">
        <f>B51</f>
        <v>2400.3000000000002</v>
      </c>
      <c r="C50" s="19">
        <f t="shared" ref="C50:D50" si="22">C51</f>
        <v>2400.3000000000002</v>
      </c>
      <c r="D50" s="19">
        <f t="shared" si="22"/>
        <v>2400.3000000000002</v>
      </c>
      <c r="E50" s="19">
        <f t="shared" ref="E50" si="23">E51</f>
        <v>7200.9000000000005</v>
      </c>
    </row>
    <row r="51" spans="1:5" s="3" customFormat="1" ht="31.2" x14ac:dyDescent="0.3">
      <c r="A51" s="22" t="s">
        <v>7</v>
      </c>
      <c r="B51" s="23">
        <f>B53+B54</f>
        <v>2400.3000000000002</v>
      </c>
      <c r="C51" s="23">
        <f t="shared" ref="C51:D51" si="24">C53+C54</f>
        <v>2400.3000000000002</v>
      </c>
      <c r="D51" s="23">
        <f t="shared" si="24"/>
        <v>2400.3000000000002</v>
      </c>
      <c r="E51" s="23">
        <f t="shared" ref="E51" si="25">E53+E54</f>
        <v>7200.9000000000005</v>
      </c>
    </row>
    <row r="52" spans="1:5" s="3" customFormat="1" x14ac:dyDescent="0.3">
      <c r="A52" s="25" t="s">
        <v>1</v>
      </c>
      <c r="B52" s="21"/>
      <c r="C52" s="21"/>
      <c r="D52" s="21"/>
      <c r="E52" s="21"/>
    </row>
    <row r="53" spans="1:5" s="3" customFormat="1" x14ac:dyDescent="0.3">
      <c r="A53" s="24" t="s">
        <v>2</v>
      </c>
      <c r="B53" s="21">
        <v>2280.3000000000002</v>
      </c>
      <c r="C53" s="21">
        <v>2280.3000000000002</v>
      </c>
      <c r="D53" s="21">
        <v>2280.3000000000002</v>
      </c>
      <c r="E53" s="21">
        <f>D53+C53+B53</f>
        <v>6840.9000000000005</v>
      </c>
    </row>
    <row r="54" spans="1:5" s="3" customFormat="1" x14ac:dyDescent="0.3">
      <c r="A54" s="24" t="s">
        <v>3</v>
      </c>
      <c r="B54" s="21">
        <v>120</v>
      </c>
      <c r="C54" s="21">
        <v>120</v>
      </c>
      <c r="D54" s="21">
        <v>120</v>
      </c>
      <c r="E54" s="21">
        <f>D54+C54+B54</f>
        <v>360</v>
      </c>
    </row>
    <row r="55" spans="1:5" s="3" customFormat="1" ht="31.5" customHeight="1" x14ac:dyDescent="0.3">
      <c r="A55" s="18" t="s">
        <v>16</v>
      </c>
      <c r="B55" s="19">
        <f>B65+B57</f>
        <v>134868.30000000002</v>
      </c>
      <c r="C55" s="19">
        <f t="shared" ref="C55:E55" si="26">C65+C57</f>
        <v>13450.699999999999</v>
      </c>
      <c r="D55" s="19">
        <f t="shared" si="26"/>
        <v>8252.6</v>
      </c>
      <c r="E55" s="19">
        <f t="shared" si="26"/>
        <v>156571.6</v>
      </c>
    </row>
    <row r="56" spans="1:5" s="3" customFormat="1" ht="16.2" customHeight="1" x14ac:dyDescent="0.3">
      <c r="A56" s="20" t="s">
        <v>1</v>
      </c>
      <c r="B56" s="19"/>
      <c r="C56" s="19"/>
      <c r="D56" s="19"/>
      <c r="E56" s="19"/>
    </row>
    <row r="57" spans="1:5" s="3" customFormat="1" ht="37.799999999999997" customHeight="1" x14ac:dyDescent="0.3">
      <c r="A57" s="16" t="s">
        <v>29</v>
      </c>
      <c r="B57" s="17">
        <f>B58</f>
        <v>122781.6</v>
      </c>
      <c r="C57" s="17">
        <f t="shared" ref="C57:E57" si="27">C58</f>
        <v>0</v>
      </c>
      <c r="D57" s="17">
        <f t="shared" si="27"/>
        <v>0</v>
      </c>
      <c r="E57" s="17">
        <f t="shared" si="27"/>
        <v>122781.6</v>
      </c>
    </row>
    <row r="58" spans="1:5" s="3" customFormat="1" ht="21" customHeight="1" x14ac:dyDescent="0.3">
      <c r="A58" s="18" t="s">
        <v>30</v>
      </c>
      <c r="B58" s="19">
        <f>B60</f>
        <v>122781.6</v>
      </c>
      <c r="C58" s="19">
        <f t="shared" ref="C58:E58" si="28">C60</f>
        <v>0</v>
      </c>
      <c r="D58" s="19">
        <f t="shared" si="28"/>
        <v>0</v>
      </c>
      <c r="E58" s="19">
        <f t="shared" si="28"/>
        <v>122781.6</v>
      </c>
    </row>
    <row r="59" spans="1:5" s="3" customFormat="1" ht="16.2" customHeight="1" x14ac:dyDescent="0.3">
      <c r="A59" s="22" t="s">
        <v>6</v>
      </c>
      <c r="B59" s="19"/>
      <c r="C59" s="19"/>
      <c r="D59" s="19"/>
      <c r="E59" s="19"/>
    </row>
    <row r="60" spans="1:5" s="3" customFormat="1" ht="36" customHeight="1" x14ac:dyDescent="0.3">
      <c r="A60" s="22" t="s">
        <v>31</v>
      </c>
      <c r="B60" s="23">
        <f>B62+B63+B64</f>
        <v>122781.6</v>
      </c>
      <c r="C60" s="23">
        <f t="shared" ref="C60:E60" si="29">C62+C63+C64</f>
        <v>0</v>
      </c>
      <c r="D60" s="23">
        <f t="shared" si="29"/>
        <v>0</v>
      </c>
      <c r="E60" s="23">
        <f t="shared" si="29"/>
        <v>122781.6</v>
      </c>
    </row>
    <row r="61" spans="1:5" s="3" customFormat="1" ht="16.2" customHeight="1" x14ac:dyDescent="0.3">
      <c r="A61" s="25" t="s">
        <v>1</v>
      </c>
      <c r="B61" s="19"/>
      <c r="C61" s="19"/>
      <c r="D61" s="19"/>
      <c r="E61" s="19"/>
    </row>
    <row r="62" spans="1:5" s="3" customFormat="1" ht="16.2" customHeight="1" x14ac:dyDescent="0.3">
      <c r="A62" s="24" t="s">
        <v>4</v>
      </c>
      <c r="B62" s="21">
        <v>46395.199999999997</v>
      </c>
      <c r="C62" s="21">
        <v>0</v>
      </c>
      <c r="D62" s="21">
        <v>0</v>
      </c>
      <c r="E62" s="21">
        <f>B62+C62+D62</f>
        <v>46395.199999999997</v>
      </c>
    </row>
    <row r="63" spans="1:5" s="3" customFormat="1" ht="16.2" customHeight="1" x14ac:dyDescent="0.3">
      <c r="A63" s="24" t="s">
        <v>2</v>
      </c>
      <c r="B63" s="21">
        <v>72567.100000000006</v>
      </c>
      <c r="C63" s="21">
        <v>0</v>
      </c>
      <c r="D63" s="21">
        <v>0</v>
      </c>
      <c r="E63" s="21">
        <f t="shared" ref="E63" si="30">B63+C63+D63</f>
        <v>72567.100000000006</v>
      </c>
    </row>
    <row r="64" spans="1:5" s="3" customFormat="1" ht="16.2" customHeight="1" x14ac:dyDescent="0.3">
      <c r="A64" s="24" t="s">
        <v>3</v>
      </c>
      <c r="B64" s="21">
        <v>3819.3</v>
      </c>
      <c r="C64" s="21">
        <v>0</v>
      </c>
      <c r="D64" s="21">
        <v>0</v>
      </c>
      <c r="E64" s="21">
        <f>B64+C64+D64</f>
        <v>3819.3</v>
      </c>
    </row>
    <row r="65" spans="1:5" s="3" customFormat="1" ht="46.8" x14ac:dyDescent="0.3">
      <c r="A65" s="16" t="s">
        <v>17</v>
      </c>
      <c r="B65" s="17">
        <f>B70</f>
        <v>12086.7</v>
      </c>
      <c r="C65" s="17">
        <f t="shared" ref="C65:E65" si="31">C70</f>
        <v>13450.699999999999</v>
      </c>
      <c r="D65" s="17">
        <f t="shared" si="31"/>
        <v>8252.6</v>
      </c>
      <c r="E65" s="17">
        <f t="shared" si="31"/>
        <v>33790</v>
      </c>
    </row>
    <row r="66" spans="1:5" s="3" customFormat="1" hidden="1" x14ac:dyDescent="0.3">
      <c r="A66" s="20" t="s">
        <v>1</v>
      </c>
      <c r="B66" s="20"/>
      <c r="C66" s="20"/>
      <c r="D66" s="20"/>
      <c r="E66" s="17"/>
    </row>
    <row r="67" spans="1:5" s="3" customFormat="1" hidden="1" x14ac:dyDescent="0.3">
      <c r="A67" s="24" t="s">
        <v>4</v>
      </c>
      <c r="B67" s="21"/>
      <c r="C67" s="21"/>
      <c r="D67" s="21"/>
      <c r="E67" s="21"/>
    </row>
    <row r="68" spans="1:5" s="3" customFormat="1" hidden="1" x14ac:dyDescent="0.3">
      <c r="A68" s="24" t="s">
        <v>2</v>
      </c>
      <c r="B68" s="21"/>
      <c r="C68" s="21"/>
      <c r="D68" s="21"/>
      <c r="E68" s="21"/>
    </row>
    <row r="69" spans="1:5" s="3" customFormat="1" hidden="1" x14ac:dyDescent="0.3">
      <c r="A69" s="24" t="s">
        <v>3</v>
      </c>
      <c r="B69" s="21"/>
      <c r="C69" s="21"/>
      <c r="D69" s="21"/>
      <c r="E69" s="21"/>
    </row>
    <row r="70" spans="1:5" s="3" customFormat="1" ht="32.4" x14ac:dyDescent="0.3">
      <c r="A70" s="18" t="s">
        <v>18</v>
      </c>
      <c r="B70" s="19">
        <f>B75</f>
        <v>12086.7</v>
      </c>
      <c r="C70" s="19">
        <f t="shared" ref="C70:D70" si="32">C75</f>
        <v>13450.699999999999</v>
      </c>
      <c r="D70" s="19">
        <f t="shared" si="32"/>
        <v>8252.6</v>
      </c>
      <c r="E70" s="19">
        <f>E75</f>
        <v>33790</v>
      </c>
    </row>
    <row r="71" spans="1:5" s="3" customFormat="1" hidden="1" x14ac:dyDescent="0.3">
      <c r="A71" s="24" t="s">
        <v>1</v>
      </c>
      <c r="B71" s="21"/>
      <c r="C71" s="21"/>
      <c r="D71" s="21"/>
      <c r="E71" s="21"/>
    </row>
    <row r="72" spans="1:5" s="3" customFormat="1" hidden="1" x14ac:dyDescent="0.3">
      <c r="A72" s="24" t="s">
        <v>2</v>
      </c>
      <c r="B72" s="21"/>
      <c r="C72" s="21"/>
      <c r="D72" s="21"/>
      <c r="E72" s="21"/>
    </row>
    <row r="73" spans="1:5" s="3" customFormat="1" hidden="1" x14ac:dyDescent="0.3">
      <c r="A73" s="24" t="s">
        <v>3</v>
      </c>
      <c r="B73" s="21"/>
      <c r="C73" s="21"/>
      <c r="D73" s="21"/>
      <c r="E73" s="21"/>
    </row>
    <row r="74" spans="1:5" s="3" customFormat="1" x14ac:dyDescent="0.3">
      <c r="A74" s="22" t="s">
        <v>6</v>
      </c>
      <c r="B74" s="21"/>
      <c r="C74" s="21"/>
      <c r="D74" s="21"/>
      <c r="E74" s="21"/>
    </row>
    <row r="75" spans="1:5" s="3" customFormat="1" ht="31.2" x14ac:dyDescent="0.3">
      <c r="A75" s="22" t="s">
        <v>8</v>
      </c>
      <c r="B75" s="23">
        <f>B77+B78+B79</f>
        <v>12086.7</v>
      </c>
      <c r="C75" s="23">
        <f t="shared" ref="C75:D75" si="33">C77+C78+C79</f>
        <v>13450.699999999999</v>
      </c>
      <c r="D75" s="23">
        <f t="shared" si="33"/>
        <v>8252.6</v>
      </c>
      <c r="E75" s="23">
        <f>E77+E78+E79</f>
        <v>33790</v>
      </c>
    </row>
    <row r="76" spans="1:5" s="3" customFormat="1" x14ac:dyDescent="0.3">
      <c r="A76" s="24" t="s">
        <v>1</v>
      </c>
      <c r="B76" s="21"/>
      <c r="C76" s="21"/>
      <c r="D76" s="21"/>
      <c r="E76" s="21"/>
    </row>
    <row r="77" spans="1:5" s="3" customFormat="1" x14ac:dyDescent="0.3">
      <c r="A77" s="24" t="s">
        <v>4</v>
      </c>
      <c r="B77" s="21">
        <v>4006.7</v>
      </c>
      <c r="C77" s="21">
        <v>4458.8999999999996</v>
      </c>
      <c r="D77" s="21">
        <v>0</v>
      </c>
      <c r="E77" s="21">
        <f>B77+C77+D77</f>
        <v>8465.5999999999985</v>
      </c>
    </row>
    <row r="78" spans="1:5" s="3" customFormat="1" x14ac:dyDescent="0.3">
      <c r="A78" s="24" t="s">
        <v>2</v>
      </c>
      <c r="B78" s="21">
        <v>6267</v>
      </c>
      <c r="C78" s="21">
        <v>6974.2</v>
      </c>
      <c r="D78" s="21">
        <v>7014.7</v>
      </c>
      <c r="E78" s="21">
        <f t="shared" ref="E78" si="34">B78+C78+D78</f>
        <v>20255.900000000001</v>
      </c>
    </row>
    <row r="79" spans="1:5" s="3" customFormat="1" x14ac:dyDescent="0.3">
      <c r="A79" s="24" t="s">
        <v>3</v>
      </c>
      <c r="B79" s="21">
        <f>1106+707</f>
        <v>1813</v>
      </c>
      <c r="C79" s="21">
        <f>1230.8+786.8</f>
        <v>2017.6</v>
      </c>
      <c r="D79" s="21">
        <v>1237.9000000000001</v>
      </c>
      <c r="E79" s="21">
        <f>B79+C79+D79</f>
        <v>5068.5</v>
      </c>
    </row>
  </sheetData>
  <mergeCells count="2">
    <mergeCell ref="A3:E3"/>
    <mergeCell ref="A1:E1"/>
  </mergeCells>
  <pageMargins left="0.23622047244094491" right="0.23622047244094491" top="0.74803149606299213" bottom="0.74803149606299213" header="0.31496062992125984" footer="0.31496062992125984"/>
  <pageSetup firstPageNumber="68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2022-12-03T07:26:29Z</cp:lastPrinted>
  <dcterms:created xsi:type="dcterms:W3CDTF">2018-11-07T06:24:51Z</dcterms:created>
  <dcterms:modified xsi:type="dcterms:W3CDTF">2022-12-03T07:26:33Z</dcterms:modified>
</cp:coreProperties>
</file>